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Sheet1!$B$12:$O$12</definedName>
  </definedNames>
  <calcPr calcId="124519"/>
</workbook>
</file>

<file path=xl/calcChain.xml><?xml version="1.0" encoding="utf-8"?>
<calcChain xmlns="http://schemas.openxmlformats.org/spreadsheetml/2006/main">
  <c r="O45" i="1"/>
  <c r="O14"/>
  <c r="O15"/>
  <c r="O16"/>
  <c r="O17"/>
  <c r="O18"/>
  <c r="O19"/>
  <c r="O20"/>
  <c r="O21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6"/>
  <c r="O47"/>
  <c r="O48"/>
  <c r="O49"/>
  <c r="O50"/>
  <c r="O51"/>
  <c r="O52"/>
  <c r="O53"/>
  <c r="O54"/>
  <c r="O55"/>
  <c r="O56"/>
  <c r="O57"/>
  <c r="O58"/>
  <c r="O59"/>
  <c r="O60"/>
  <c r="O61"/>
  <c r="O13"/>
  <c r="F62"/>
  <c r="G62"/>
  <c r="H62"/>
  <c r="K62" s="1"/>
  <c r="I62"/>
  <c r="L62"/>
  <c r="M62"/>
  <c r="N62"/>
  <c r="K14"/>
  <c r="K15"/>
  <c r="K16"/>
  <c r="K17"/>
  <c r="K18"/>
  <c r="K19"/>
  <c r="K20"/>
  <c r="K21"/>
  <c r="K22"/>
  <c r="K23"/>
  <c r="K24"/>
  <c r="K25"/>
  <c r="K26"/>
  <c r="K27"/>
  <c r="K28"/>
  <c r="K29"/>
  <c r="K32"/>
  <c r="K33"/>
  <c r="K34"/>
  <c r="K36"/>
  <c r="K37"/>
  <c r="K38"/>
  <c r="K40"/>
  <c r="K42"/>
  <c r="K43"/>
  <c r="K44"/>
  <c r="K45"/>
  <c r="K46"/>
  <c r="K47"/>
  <c r="K48"/>
  <c r="K51"/>
  <c r="K52"/>
  <c r="K54"/>
  <c r="K56"/>
  <c r="K57"/>
  <c r="K58"/>
  <c r="K59"/>
  <c r="K60"/>
  <c r="K61"/>
  <c r="K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13"/>
  <c r="E62"/>
  <c r="O62" l="1"/>
  <c r="J62"/>
</calcChain>
</file>

<file path=xl/sharedStrings.xml><?xml version="1.0" encoding="utf-8"?>
<sst xmlns="http://schemas.openxmlformats.org/spreadsheetml/2006/main" count="128" uniqueCount="120">
  <si>
    <t>TT</t>
  </si>
  <si>
    <t>Ngành đào tạo</t>
  </si>
  <si>
    <t>Mã số</t>
  </si>
  <si>
    <t>Chia theo giới tính</t>
  </si>
  <si>
    <t>Tình trạng việc làm</t>
  </si>
  <si>
    <t>Tỷ lệ SVTN có việc làm</t>
  </si>
  <si>
    <t>Khu vực làm việc</t>
  </si>
  <si>
    <t>Nam</t>
  </si>
  <si>
    <t>Nữ</t>
  </si>
  <si>
    <t>Khu vực Nhà nước</t>
  </si>
  <si>
    <t>Khu vực tư nhân</t>
  </si>
  <si>
    <t>Liên doanh nước ngoài</t>
  </si>
  <si>
    <t>Tự tạo việc làm</t>
  </si>
  <si>
    <t>Sư phạm Toán</t>
  </si>
  <si>
    <t>Sư phạm Vật lý</t>
  </si>
  <si>
    <t>Sư phạm Hóa học</t>
  </si>
  <si>
    <t>Sư phạm Sinh học</t>
  </si>
  <si>
    <t>Sư phạm CNTT</t>
  </si>
  <si>
    <t>Sư phạm Ngữ văn</t>
  </si>
  <si>
    <t>Sư phạm Lịch sử</t>
  </si>
  <si>
    <t>Sư phạm Địa lý</t>
  </si>
  <si>
    <t>Sư phạm Tiếng Anh</t>
  </si>
  <si>
    <t>D140209</t>
  </si>
  <si>
    <t>D140211</t>
  </si>
  <si>
    <t>D140212</t>
  </si>
  <si>
    <t>D140213</t>
  </si>
  <si>
    <t>D140217</t>
  </si>
  <si>
    <t>D140218</t>
  </si>
  <si>
    <t>D140219</t>
  </si>
  <si>
    <t>D140231</t>
  </si>
  <si>
    <t>Sư phạm GDQP-AN</t>
  </si>
  <si>
    <t>D140208</t>
  </si>
  <si>
    <t>D140202</t>
  </si>
  <si>
    <t>Sư phạm GD Chính trị</t>
  </si>
  <si>
    <t>D140205</t>
  </si>
  <si>
    <t>Sư phạm GD Mầm non</t>
  </si>
  <si>
    <t>D140201</t>
  </si>
  <si>
    <t>Sư phạm GD Thể chất</t>
  </si>
  <si>
    <t>D140206</t>
  </si>
  <si>
    <t>Sư phạm GD Tiểu học</t>
  </si>
  <si>
    <t>Kế toán</t>
  </si>
  <si>
    <t>D340301</t>
  </si>
  <si>
    <t>Tài chính ngân hàng</t>
  </si>
  <si>
    <t>D340201</t>
  </si>
  <si>
    <t>Quản trị kinh doanh</t>
  </si>
  <si>
    <t>D340101</t>
  </si>
  <si>
    <t>Kinh tế đầu tư</t>
  </si>
  <si>
    <t>D310101</t>
  </si>
  <si>
    <t>Kinh tế nông nghiệp</t>
  </si>
  <si>
    <t>D620105</t>
  </si>
  <si>
    <t>Chính trị học</t>
  </si>
  <si>
    <t>D310201</t>
  </si>
  <si>
    <t>D220342</t>
  </si>
  <si>
    <t>Việt Nam học</t>
  </si>
  <si>
    <t>D220113</t>
  </si>
  <si>
    <t>Quản lý Giáo dục</t>
  </si>
  <si>
    <t>D140114</t>
  </si>
  <si>
    <t>Quản lý Văn hóa</t>
  </si>
  <si>
    <t>Công tác xã hội</t>
  </si>
  <si>
    <t>D760101</t>
  </si>
  <si>
    <t>Báo chí</t>
  </si>
  <si>
    <t>D320101</t>
  </si>
  <si>
    <t>Luật</t>
  </si>
  <si>
    <t>D380101</t>
  </si>
  <si>
    <t>D380107</t>
  </si>
  <si>
    <t>Luật Kinh tế</t>
  </si>
  <si>
    <t>Kỹ thuật Điện - Điện tử</t>
  </si>
  <si>
    <t>D510301</t>
  </si>
  <si>
    <t>Kỹ thuật Điện tử và TĐH</t>
  </si>
  <si>
    <t>D520216</t>
  </si>
  <si>
    <t>Kỹ thuật Điện tử Truyền thông</t>
  </si>
  <si>
    <t>D520207</t>
  </si>
  <si>
    <t>D580208</t>
  </si>
  <si>
    <t>Kỹ thuật Xây dựng CTGT</t>
  </si>
  <si>
    <t>D580205</t>
  </si>
  <si>
    <t>Công nghệ thực phẩm</t>
  </si>
  <si>
    <t>D540101</t>
  </si>
  <si>
    <t>D510401</t>
  </si>
  <si>
    <t>Công nghệ thông tin</t>
  </si>
  <si>
    <t>D480201</t>
  </si>
  <si>
    <t>Nông học</t>
  </si>
  <si>
    <t>D620109</t>
  </si>
  <si>
    <t>Nuôi trồng thủy sản</t>
  </si>
  <si>
    <t>D602301</t>
  </si>
  <si>
    <t>Khoa học môi trường</t>
  </si>
  <si>
    <t>D440301</t>
  </si>
  <si>
    <t>Quản lý TN và môi trường</t>
  </si>
  <si>
    <t>D850101</t>
  </si>
  <si>
    <t>Quản lý Đất đai</t>
  </si>
  <si>
    <t>D850103</t>
  </si>
  <si>
    <t>Khuyến nông</t>
  </si>
  <si>
    <t>D620102</t>
  </si>
  <si>
    <t>Ngôn ngữ Anh</t>
  </si>
  <si>
    <t>D220201</t>
  </si>
  <si>
    <t>Kỹ thuật Xây dựng DD&amp;CN</t>
  </si>
  <si>
    <t>Toán học</t>
  </si>
  <si>
    <t>Toán ứng dụng</t>
  </si>
  <si>
    <t>Tin học</t>
  </si>
  <si>
    <t>Hóa học</t>
  </si>
  <si>
    <t>Ngữ văn</t>
  </si>
  <si>
    <t>Lịch sử</t>
  </si>
  <si>
    <t>Sinh học</t>
  </si>
  <si>
    <t>Công nghệ kỹ thuật Hóa học</t>
  </si>
  <si>
    <t>Tổng số SVTN</t>
  </si>
  <si>
    <t>Số lượng SVTN có việc làm</t>
  </si>
  <si>
    <t>Số lượng SVTN chưa có việc làm nhưng đang học nâng cao</t>
  </si>
  <si>
    <t>Số lượng SVTN chưa có việc làm</t>
  </si>
  <si>
    <t>BỘ GIÁO DỤC VÀ ĐÀO TẠO</t>
  </si>
  <si>
    <t>CỘNG HÒA XÃ HỘI CHỦ NGHĨA ViỆT NAM</t>
  </si>
  <si>
    <t>Điện thoại: 0238.3733666, 02383.855452/356; Di động: 0902.169799; Email: duclc@vinhuni.edu.vn</t>
  </si>
  <si>
    <t>Đường link website của Trường: http://www.vinhuni.edu.vn</t>
  </si>
  <si>
    <r>
      <t>TRƯ</t>
    </r>
    <r>
      <rPr>
        <b/>
        <u/>
        <sz val="12"/>
        <color theme="1"/>
        <rFont val="Times New Roman"/>
        <family val="1"/>
      </rPr>
      <t>ỜNG ĐẠI HỌC V</t>
    </r>
    <r>
      <rPr>
        <b/>
        <sz val="12"/>
        <color theme="1"/>
        <rFont val="Times New Roman"/>
        <family val="1"/>
      </rPr>
      <t>INH</t>
    </r>
  </si>
  <si>
    <t>Độc lập - Tự do - Hạnh phúc</t>
  </si>
  <si>
    <t>Tổng cộng</t>
  </si>
  <si>
    <t>Nghệ An, ngày         tháng        năm 2017</t>
  </si>
  <si>
    <t>GS.TS. Đinh Xuân Khoa</t>
  </si>
  <si>
    <t>HIỆU TRƯỞNG</t>
  </si>
  <si>
    <t>BÁO CÁO TÌNH HÌNH VIỆC LÀM CỦA SINH VIÊN TỐT NGHIỆP ĐẠI HỌC NĂM 2015</t>
  </si>
  <si>
    <t>-</t>
  </si>
  <si>
    <t>Người báo cáo: ThS. Lê Công Đức, Phó Giám đốc phụ trách Trung tâm Dịch vụ, Hỗ trợ sinh viên và Quan hệ doanh nghiệp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</si>
</sst>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4" fillId="0" borderId="0" xfId="0" applyFont="1"/>
    <xf numFmtId="0" fontId="11" fillId="0" borderId="0" xfId="0" applyFont="1"/>
    <xf numFmtId="0" fontId="5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topLeftCell="A52" workbookViewId="0">
      <selection activeCell="D11" sqref="D11:D12"/>
    </sheetView>
  </sheetViews>
  <sheetFormatPr defaultRowHeight="15"/>
  <cols>
    <col min="1" max="1" width="1.42578125" customWidth="1"/>
    <col min="2" max="2" width="5.42578125" customWidth="1"/>
    <col min="3" max="3" width="28.42578125" customWidth="1"/>
    <col min="4" max="4" width="10" customWidth="1"/>
    <col min="5" max="5" width="8.85546875" customWidth="1"/>
    <col min="6" max="6" width="7.28515625" customWidth="1"/>
    <col min="7" max="7" width="7.42578125" customWidth="1"/>
    <col min="8" max="8" width="8.5703125" customWidth="1"/>
    <col min="9" max="9" width="9" customWidth="1"/>
    <col min="10" max="11" width="8.5703125" customWidth="1"/>
    <col min="12" max="12" width="7.85546875" customWidth="1"/>
    <col min="13" max="14" width="7.7109375" customWidth="1"/>
    <col min="15" max="15" width="7.28515625" customWidth="1"/>
  </cols>
  <sheetData>
    <row r="1" spans="2:15" s="1" customFormat="1" ht="15.75">
      <c r="B1" s="27" t="s">
        <v>107</v>
      </c>
      <c r="C1" s="27"/>
      <c r="D1" s="27"/>
      <c r="E1" s="6"/>
      <c r="F1" s="6"/>
      <c r="G1" s="6"/>
      <c r="H1" s="28" t="s">
        <v>108</v>
      </c>
      <c r="I1" s="28"/>
      <c r="J1" s="28"/>
      <c r="K1" s="28"/>
      <c r="L1" s="28"/>
      <c r="M1" s="28"/>
      <c r="N1" s="28"/>
      <c r="O1" s="28"/>
    </row>
    <row r="2" spans="2:15" s="1" customFormat="1" ht="16.5">
      <c r="B2" s="28" t="s">
        <v>111</v>
      </c>
      <c r="C2" s="28"/>
      <c r="D2" s="28"/>
      <c r="E2" s="6"/>
      <c r="F2" s="6"/>
      <c r="G2" s="6"/>
      <c r="H2" s="29" t="s">
        <v>112</v>
      </c>
      <c r="I2" s="29"/>
      <c r="J2" s="29"/>
      <c r="K2" s="29"/>
      <c r="L2" s="29"/>
      <c r="M2" s="29"/>
      <c r="N2" s="29"/>
      <c r="O2" s="29"/>
    </row>
    <row r="3" spans="2:15" s="1" customForma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s="1" customForma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2:15" s="1" customFormat="1" ht="19.5">
      <c r="B5" s="33" t="s">
        <v>117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2: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>
      <c r="B7" s="5" t="s">
        <v>119</v>
      </c>
      <c r="C7" s="5"/>
      <c r="D7" s="5"/>
      <c r="E7" s="5"/>
      <c r="F7" s="5"/>
      <c r="G7" s="5"/>
      <c r="H7" s="5"/>
      <c r="I7" s="5"/>
      <c r="J7" s="5"/>
      <c r="K7" s="5"/>
      <c r="L7" s="4"/>
      <c r="M7" s="4"/>
      <c r="N7" s="4"/>
      <c r="O7" s="4"/>
    </row>
    <row r="8" spans="2:15">
      <c r="B8" s="5" t="s">
        <v>109</v>
      </c>
      <c r="C8" s="5"/>
      <c r="D8" s="5"/>
      <c r="E8" s="5"/>
      <c r="F8" s="5"/>
      <c r="G8" s="5"/>
      <c r="H8" s="5"/>
      <c r="I8" s="5"/>
      <c r="J8" s="5"/>
      <c r="K8" s="5"/>
      <c r="L8" s="4"/>
      <c r="M8" s="4"/>
      <c r="N8" s="4"/>
      <c r="O8" s="4"/>
    </row>
    <row r="9" spans="2:15">
      <c r="B9" s="5" t="s">
        <v>110</v>
      </c>
      <c r="C9" s="5"/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</row>
    <row r="11" spans="2:15" s="3" customFormat="1" ht="15.75">
      <c r="B11" s="30" t="s">
        <v>0</v>
      </c>
      <c r="C11" s="30" t="s">
        <v>1</v>
      </c>
      <c r="D11" s="30" t="s">
        <v>2</v>
      </c>
      <c r="E11" s="2"/>
      <c r="F11" s="32" t="s">
        <v>3</v>
      </c>
      <c r="G11" s="32"/>
      <c r="H11" s="32" t="s">
        <v>4</v>
      </c>
      <c r="I11" s="32"/>
      <c r="J11" s="32"/>
      <c r="K11" s="30" t="s">
        <v>5</v>
      </c>
      <c r="L11" s="32" t="s">
        <v>6</v>
      </c>
      <c r="M11" s="32"/>
      <c r="N11" s="32"/>
      <c r="O11" s="32"/>
    </row>
    <row r="12" spans="2:15" s="3" customFormat="1" ht="110.25">
      <c r="B12" s="31"/>
      <c r="C12" s="31"/>
      <c r="D12" s="31"/>
      <c r="E12" s="16" t="s">
        <v>103</v>
      </c>
      <c r="F12" s="17" t="s">
        <v>7</v>
      </c>
      <c r="G12" s="17" t="s">
        <v>8</v>
      </c>
      <c r="H12" s="17" t="s">
        <v>104</v>
      </c>
      <c r="I12" s="17" t="s">
        <v>105</v>
      </c>
      <c r="J12" s="17" t="s">
        <v>106</v>
      </c>
      <c r="K12" s="31"/>
      <c r="L12" s="17" t="s">
        <v>9</v>
      </c>
      <c r="M12" s="17" t="s">
        <v>10</v>
      </c>
      <c r="N12" s="17" t="s">
        <v>11</v>
      </c>
      <c r="O12" s="17" t="s">
        <v>12</v>
      </c>
    </row>
    <row r="13" spans="2:15" ht="21.75" customHeight="1">
      <c r="B13" s="14">
        <v>1</v>
      </c>
      <c r="C13" s="15" t="s">
        <v>13</v>
      </c>
      <c r="D13" s="15" t="s">
        <v>22</v>
      </c>
      <c r="E13" s="15">
        <v>51</v>
      </c>
      <c r="F13" s="15">
        <v>23</v>
      </c>
      <c r="G13" s="15">
        <f>E13-F13</f>
        <v>28</v>
      </c>
      <c r="H13" s="19">
        <v>41</v>
      </c>
      <c r="I13" s="15">
        <v>6</v>
      </c>
      <c r="J13" s="15">
        <f>E13-(H13+I13)</f>
        <v>4</v>
      </c>
      <c r="K13" s="15">
        <f>(H13+I13)/E13*100</f>
        <v>92.156862745098039</v>
      </c>
      <c r="L13" s="15">
        <v>41</v>
      </c>
      <c r="M13" s="15">
        <v>0</v>
      </c>
      <c r="N13" s="15">
        <v>0</v>
      </c>
      <c r="O13" s="15">
        <f>H13-(L13+M13+N13)</f>
        <v>0</v>
      </c>
    </row>
    <row r="14" spans="2:15" ht="21.75" customHeight="1">
      <c r="B14" s="11">
        <v>2</v>
      </c>
      <c r="C14" s="12" t="s">
        <v>14</v>
      </c>
      <c r="D14" s="12" t="s">
        <v>23</v>
      </c>
      <c r="E14" s="12">
        <v>32</v>
      </c>
      <c r="F14" s="12">
        <v>17</v>
      </c>
      <c r="G14" s="15">
        <f t="shared" ref="G14:G61" si="0">E14-F14</f>
        <v>15</v>
      </c>
      <c r="H14" s="20">
        <v>26</v>
      </c>
      <c r="I14" s="12">
        <v>4</v>
      </c>
      <c r="J14" s="15">
        <f t="shared" ref="J14:J61" si="1">E14-(H14+I14)</f>
        <v>2</v>
      </c>
      <c r="K14" s="15">
        <f t="shared" ref="K14:K61" si="2">(H14+I14)/E14*100</f>
        <v>93.75</v>
      </c>
      <c r="L14" s="12">
        <v>24</v>
      </c>
      <c r="M14" s="12">
        <v>2</v>
      </c>
      <c r="N14" s="12">
        <v>0</v>
      </c>
      <c r="O14" s="15">
        <f t="shared" ref="O14:O61" si="3">H14-(L14+M14+N14)</f>
        <v>0</v>
      </c>
    </row>
    <row r="15" spans="2:15" ht="21.75" customHeight="1">
      <c r="B15" s="14">
        <v>3</v>
      </c>
      <c r="C15" s="12" t="s">
        <v>15</v>
      </c>
      <c r="D15" s="12" t="s">
        <v>24</v>
      </c>
      <c r="E15" s="12">
        <v>32</v>
      </c>
      <c r="F15" s="12">
        <v>14</v>
      </c>
      <c r="G15" s="15">
        <f t="shared" si="0"/>
        <v>18</v>
      </c>
      <c r="H15" s="20">
        <v>22</v>
      </c>
      <c r="I15" s="12">
        <v>5</v>
      </c>
      <c r="J15" s="15">
        <f t="shared" si="1"/>
        <v>5</v>
      </c>
      <c r="K15" s="15">
        <f t="shared" si="2"/>
        <v>84.375</v>
      </c>
      <c r="L15" s="12">
        <v>22</v>
      </c>
      <c r="M15" s="12">
        <v>0</v>
      </c>
      <c r="N15" s="12">
        <v>0</v>
      </c>
      <c r="O15" s="15">
        <f t="shared" si="3"/>
        <v>0</v>
      </c>
    </row>
    <row r="16" spans="2:15" ht="21.75" customHeight="1">
      <c r="B16" s="11">
        <v>4</v>
      </c>
      <c r="C16" s="12" t="s">
        <v>16</v>
      </c>
      <c r="D16" s="12" t="s">
        <v>25</v>
      </c>
      <c r="E16" s="12">
        <v>34</v>
      </c>
      <c r="F16" s="12">
        <v>11</v>
      </c>
      <c r="G16" s="15">
        <f t="shared" si="0"/>
        <v>23</v>
      </c>
      <c r="H16" s="20">
        <v>26</v>
      </c>
      <c r="I16" s="12">
        <v>2</v>
      </c>
      <c r="J16" s="15">
        <f t="shared" si="1"/>
        <v>6</v>
      </c>
      <c r="K16" s="15">
        <f t="shared" si="2"/>
        <v>82.35294117647058</v>
      </c>
      <c r="L16" s="12">
        <v>25</v>
      </c>
      <c r="M16" s="12">
        <v>1</v>
      </c>
      <c r="N16" s="12">
        <v>0</v>
      </c>
      <c r="O16" s="15">
        <f t="shared" si="3"/>
        <v>0</v>
      </c>
    </row>
    <row r="17" spans="2:15" ht="21.75" customHeight="1">
      <c r="B17" s="14">
        <v>5</v>
      </c>
      <c r="C17" s="12" t="s">
        <v>17</v>
      </c>
      <c r="D17" s="12"/>
      <c r="E17" s="12">
        <v>5</v>
      </c>
      <c r="F17" s="12">
        <v>3</v>
      </c>
      <c r="G17" s="15">
        <f t="shared" si="0"/>
        <v>2</v>
      </c>
      <c r="H17" s="20">
        <v>4</v>
      </c>
      <c r="I17" s="12">
        <v>0</v>
      </c>
      <c r="J17" s="15">
        <f t="shared" si="1"/>
        <v>1</v>
      </c>
      <c r="K17" s="15">
        <f t="shared" si="2"/>
        <v>80</v>
      </c>
      <c r="L17" s="12">
        <v>1</v>
      </c>
      <c r="M17" s="12">
        <v>3</v>
      </c>
      <c r="N17" s="12">
        <v>0</v>
      </c>
      <c r="O17" s="15">
        <f t="shared" si="3"/>
        <v>0</v>
      </c>
    </row>
    <row r="18" spans="2:15" ht="21.75" customHeight="1">
      <c r="B18" s="11">
        <v>6</v>
      </c>
      <c r="C18" s="12" t="s">
        <v>18</v>
      </c>
      <c r="D18" s="12" t="s">
        <v>26</v>
      </c>
      <c r="E18" s="12">
        <v>70</v>
      </c>
      <c r="F18" s="12">
        <v>15</v>
      </c>
      <c r="G18" s="15">
        <f t="shared" si="0"/>
        <v>55</v>
      </c>
      <c r="H18" s="20">
        <v>49</v>
      </c>
      <c r="I18" s="12">
        <v>8</v>
      </c>
      <c r="J18" s="15">
        <f t="shared" si="1"/>
        <v>13</v>
      </c>
      <c r="K18" s="15">
        <f t="shared" si="2"/>
        <v>81.428571428571431</v>
      </c>
      <c r="L18" s="12">
        <v>46</v>
      </c>
      <c r="M18" s="12">
        <v>1</v>
      </c>
      <c r="N18" s="12">
        <v>2</v>
      </c>
      <c r="O18" s="15">
        <f t="shared" si="3"/>
        <v>0</v>
      </c>
    </row>
    <row r="19" spans="2:15" ht="21.75" customHeight="1">
      <c r="B19" s="14">
        <v>7</v>
      </c>
      <c r="C19" s="12" t="s">
        <v>19</v>
      </c>
      <c r="D19" s="12" t="s">
        <v>27</v>
      </c>
      <c r="E19" s="12">
        <v>46</v>
      </c>
      <c r="F19" s="12">
        <v>9</v>
      </c>
      <c r="G19" s="15">
        <f t="shared" si="0"/>
        <v>37</v>
      </c>
      <c r="H19" s="20">
        <v>29</v>
      </c>
      <c r="I19" s="12">
        <v>6</v>
      </c>
      <c r="J19" s="15">
        <f t="shared" si="1"/>
        <v>11</v>
      </c>
      <c r="K19" s="15">
        <f t="shared" si="2"/>
        <v>76.08695652173914</v>
      </c>
      <c r="L19" s="12">
        <v>25</v>
      </c>
      <c r="M19" s="12">
        <v>4</v>
      </c>
      <c r="N19" s="12">
        <v>0</v>
      </c>
      <c r="O19" s="15">
        <f t="shared" si="3"/>
        <v>0</v>
      </c>
    </row>
    <row r="20" spans="2:15" ht="21.75" customHeight="1">
      <c r="B20" s="11">
        <v>8</v>
      </c>
      <c r="C20" s="12" t="s">
        <v>20</v>
      </c>
      <c r="D20" s="12" t="s">
        <v>28</v>
      </c>
      <c r="E20" s="12">
        <v>60</v>
      </c>
      <c r="F20" s="12">
        <v>11</v>
      </c>
      <c r="G20" s="15">
        <f t="shared" si="0"/>
        <v>49</v>
      </c>
      <c r="H20" s="20">
        <v>46</v>
      </c>
      <c r="I20" s="12">
        <v>3</v>
      </c>
      <c r="J20" s="15">
        <f t="shared" si="1"/>
        <v>11</v>
      </c>
      <c r="K20" s="15">
        <f t="shared" si="2"/>
        <v>81.666666666666671</v>
      </c>
      <c r="L20" s="12">
        <v>46</v>
      </c>
      <c r="M20" s="12">
        <v>0</v>
      </c>
      <c r="N20" s="12">
        <v>0</v>
      </c>
      <c r="O20" s="15">
        <f t="shared" si="3"/>
        <v>0</v>
      </c>
    </row>
    <row r="21" spans="2:15" ht="21.75" customHeight="1">
      <c r="B21" s="14">
        <v>9</v>
      </c>
      <c r="C21" s="12" t="s">
        <v>21</v>
      </c>
      <c r="D21" s="12" t="s">
        <v>29</v>
      </c>
      <c r="E21" s="12">
        <v>47</v>
      </c>
      <c r="F21" s="12">
        <v>6</v>
      </c>
      <c r="G21" s="15">
        <f t="shared" si="0"/>
        <v>41</v>
      </c>
      <c r="H21" s="20">
        <v>40</v>
      </c>
      <c r="I21" s="12">
        <v>2</v>
      </c>
      <c r="J21" s="15">
        <f t="shared" si="1"/>
        <v>5</v>
      </c>
      <c r="K21" s="15">
        <f t="shared" si="2"/>
        <v>89.361702127659569</v>
      </c>
      <c r="L21" s="12">
        <v>31</v>
      </c>
      <c r="M21" s="12">
        <v>4</v>
      </c>
      <c r="N21" s="12">
        <v>4</v>
      </c>
      <c r="O21" s="15">
        <f t="shared" si="3"/>
        <v>1</v>
      </c>
    </row>
    <row r="22" spans="2:15" ht="21.75" customHeight="1">
      <c r="B22" s="11">
        <v>10</v>
      </c>
      <c r="C22" s="12" t="s">
        <v>30</v>
      </c>
      <c r="D22" s="12" t="s">
        <v>31</v>
      </c>
      <c r="E22" s="12">
        <v>26</v>
      </c>
      <c r="F22" s="12">
        <v>21</v>
      </c>
      <c r="G22" s="15">
        <f t="shared" si="0"/>
        <v>5</v>
      </c>
      <c r="H22" s="20">
        <v>22</v>
      </c>
      <c r="I22" s="12">
        <v>0</v>
      </c>
      <c r="J22" s="15">
        <f t="shared" si="1"/>
        <v>4</v>
      </c>
      <c r="K22" s="15">
        <f t="shared" si="2"/>
        <v>84.615384615384613</v>
      </c>
      <c r="L22" s="12">
        <v>18</v>
      </c>
      <c r="M22" s="12">
        <v>4</v>
      </c>
      <c r="N22" s="12">
        <v>0</v>
      </c>
      <c r="O22" s="15">
        <v>0</v>
      </c>
    </row>
    <row r="23" spans="2:15" ht="21.75" customHeight="1">
      <c r="B23" s="14">
        <v>11</v>
      </c>
      <c r="C23" s="12" t="s">
        <v>39</v>
      </c>
      <c r="D23" s="12" t="s">
        <v>32</v>
      </c>
      <c r="E23" s="12">
        <v>56</v>
      </c>
      <c r="F23" s="12">
        <v>17</v>
      </c>
      <c r="G23" s="15">
        <f t="shared" si="0"/>
        <v>39</v>
      </c>
      <c r="H23" s="20">
        <v>50</v>
      </c>
      <c r="I23" s="12">
        <v>2</v>
      </c>
      <c r="J23" s="15">
        <f t="shared" si="1"/>
        <v>4</v>
      </c>
      <c r="K23" s="15">
        <f t="shared" si="2"/>
        <v>92.857142857142861</v>
      </c>
      <c r="L23" s="12">
        <v>46</v>
      </c>
      <c r="M23" s="12">
        <v>0</v>
      </c>
      <c r="N23" s="12">
        <v>4</v>
      </c>
      <c r="O23" s="15">
        <f t="shared" si="3"/>
        <v>0</v>
      </c>
    </row>
    <row r="24" spans="2:15" ht="21.75" customHeight="1">
      <c r="B24" s="11">
        <v>12</v>
      </c>
      <c r="C24" s="12" t="s">
        <v>33</v>
      </c>
      <c r="D24" s="12" t="s">
        <v>34</v>
      </c>
      <c r="E24" s="12">
        <v>19</v>
      </c>
      <c r="F24" s="12">
        <v>3</v>
      </c>
      <c r="G24" s="15">
        <f t="shared" si="0"/>
        <v>16</v>
      </c>
      <c r="H24" s="20">
        <v>11</v>
      </c>
      <c r="I24" s="12">
        <v>1</v>
      </c>
      <c r="J24" s="15">
        <f t="shared" si="1"/>
        <v>7</v>
      </c>
      <c r="K24" s="15">
        <f t="shared" si="2"/>
        <v>63.157894736842103</v>
      </c>
      <c r="L24" s="12">
        <v>10</v>
      </c>
      <c r="M24" s="12">
        <v>1</v>
      </c>
      <c r="N24" s="12">
        <v>0</v>
      </c>
      <c r="O24" s="15">
        <f t="shared" si="3"/>
        <v>0</v>
      </c>
    </row>
    <row r="25" spans="2:15" ht="21.75" customHeight="1">
      <c r="B25" s="14">
        <v>13</v>
      </c>
      <c r="C25" s="12" t="s">
        <v>35</v>
      </c>
      <c r="D25" s="12" t="s">
        <v>36</v>
      </c>
      <c r="E25" s="12">
        <v>70</v>
      </c>
      <c r="F25" s="12">
        <v>0</v>
      </c>
      <c r="G25" s="15">
        <f t="shared" si="0"/>
        <v>70</v>
      </c>
      <c r="H25" s="20">
        <v>69</v>
      </c>
      <c r="I25" s="12">
        <v>1</v>
      </c>
      <c r="J25" s="15">
        <f t="shared" si="1"/>
        <v>0</v>
      </c>
      <c r="K25" s="15">
        <f t="shared" si="2"/>
        <v>100</v>
      </c>
      <c r="L25" s="12">
        <v>61</v>
      </c>
      <c r="M25" s="12">
        <v>2</v>
      </c>
      <c r="N25" s="12">
        <v>6</v>
      </c>
      <c r="O25" s="15">
        <f t="shared" si="3"/>
        <v>0</v>
      </c>
    </row>
    <row r="26" spans="2:15" ht="21.75" customHeight="1">
      <c r="B26" s="11">
        <v>14</v>
      </c>
      <c r="C26" s="12" t="s">
        <v>37</v>
      </c>
      <c r="D26" s="12" t="s">
        <v>38</v>
      </c>
      <c r="E26" s="12">
        <v>28</v>
      </c>
      <c r="F26" s="12">
        <v>16</v>
      </c>
      <c r="G26" s="15">
        <f t="shared" si="0"/>
        <v>12</v>
      </c>
      <c r="H26" s="20">
        <v>17</v>
      </c>
      <c r="I26" s="12">
        <v>2</v>
      </c>
      <c r="J26" s="15">
        <f t="shared" si="1"/>
        <v>9</v>
      </c>
      <c r="K26" s="15">
        <f t="shared" si="2"/>
        <v>67.857142857142861</v>
      </c>
      <c r="L26" s="12">
        <v>17</v>
      </c>
      <c r="M26" s="12">
        <v>0</v>
      </c>
      <c r="N26" s="12">
        <v>0</v>
      </c>
      <c r="O26" s="15">
        <f t="shared" si="3"/>
        <v>0</v>
      </c>
    </row>
    <row r="27" spans="2:15" ht="21.75" customHeight="1">
      <c r="B27" s="14">
        <v>15</v>
      </c>
      <c r="C27" s="12" t="s">
        <v>40</v>
      </c>
      <c r="D27" s="12" t="s">
        <v>41</v>
      </c>
      <c r="E27" s="12">
        <v>411</v>
      </c>
      <c r="F27" s="12">
        <v>156</v>
      </c>
      <c r="G27" s="15">
        <f t="shared" si="0"/>
        <v>255</v>
      </c>
      <c r="H27" s="20">
        <v>354</v>
      </c>
      <c r="I27" s="12">
        <v>0</v>
      </c>
      <c r="J27" s="15">
        <f t="shared" si="1"/>
        <v>57</v>
      </c>
      <c r="K27" s="15">
        <f t="shared" si="2"/>
        <v>86.131386861313857</v>
      </c>
      <c r="L27" s="12">
        <v>78</v>
      </c>
      <c r="M27" s="12">
        <v>221</v>
      </c>
      <c r="N27" s="12">
        <v>42</v>
      </c>
      <c r="O27" s="15">
        <f t="shared" si="3"/>
        <v>13</v>
      </c>
    </row>
    <row r="28" spans="2:15" ht="21.75" customHeight="1">
      <c r="B28" s="11">
        <v>16</v>
      </c>
      <c r="C28" s="12" t="s">
        <v>42</v>
      </c>
      <c r="D28" s="12" t="s">
        <v>43</v>
      </c>
      <c r="E28" s="12">
        <v>259</v>
      </c>
      <c r="F28" s="12">
        <v>74</v>
      </c>
      <c r="G28" s="15">
        <f t="shared" si="0"/>
        <v>185</v>
      </c>
      <c r="H28" s="20">
        <v>166</v>
      </c>
      <c r="I28" s="12">
        <v>2</v>
      </c>
      <c r="J28" s="15">
        <f t="shared" si="1"/>
        <v>91</v>
      </c>
      <c r="K28" s="15">
        <f t="shared" si="2"/>
        <v>64.86486486486487</v>
      </c>
      <c r="L28" s="12">
        <v>43</v>
      </c>
      <c r="M28" s="12">
        <v>120</v>
      </c>
      <c r="N28" s="12">
        <v>3</v>
      </c>
      <c r="O28" s="15">
        <f t="shared" si="3"/>
        <v>0</v>
      </c>
    </row>
    <row r="29" spans="2:15" ht="21.75" customHeight="1">
      <c r="B29" s="14">
        <v>17</v>
      </c>
      <c r="C29" s="12" t="s">
        <v>44</v>
      </c>
      <c r="D29" s="12" t="s">
        <v>45</v>
      </c>
      <c r="E29" s="12">
        <v>161</v>
      </c>
      <c r="F29" s="12">
        <v>61</v>
      </c>
      <c r="G29" s="15">
        <f t="shared" si="0"/>
        <v>100</v>
      </c>
      <c r="H29" s="20">
        <v>118</v>
      </c>
      <c r="I29" s="12">
        <v>3</v>
      </c>
      <c r="J29" s="15">
        <f t="shared" si="1"/>
        <v>40</v>
      </c>
      <c r="K29" s="15">
        <f t="shared" si="2"/>
        <v>75.155279503105589</v>
      </c>
      <c r="L29" s="12">
        <v>34</v>
      </c>
      <c r="M29" s="12">
        <v>71</v>
      </c>
      <c r="N29" s="12">
        <v>2</v>
      </c>
      <c r="O29" s="15">
        <f t="shared" si="3"/>
        <v>11</v>
      </c>
    </row>
    <row r="30" spans="2:15" ht="21.75" customHeight="1">
      <c r="B30" s="11">
        <v>18</v>
      </c>
      <c r="C30" s="12" t="s">
        <v>46</v>
      </c>
      <c r="D30" s="12" t="s">
        <v>47</v>
      </c>
      <c r="E30" s="12">
        <v>0</v>
      </c>
      <c r="F30" s="12">
        <v>0</v>
      </c>
      <c r="G30" s="15">
        <f t="shared" si="0"/>
        <v>0</v>
      </c>
      <c r="H30" s="20">
        <v>0</v>
      </c>
      <c r="I30" s="12">
        <v>0</v>
      </c>
      <c r="J30" s="15">
        <f t="shared" si="1"/>
        <v>0</v>
      </c>
      <c r="K30" s="18" t="s">
        <v>118</v>
      </c>
      <c r="L30" s="12">
        <v>0</v>
      </c>
      <c r="M30" s="12">
        <v>0</v>
      </c>
      <c r="N30" s="12">
        <v>0</v>
      </c>
      <c r="O30" s="15">
        <f t="shared" si="3"/>
        <v>0</v>
      </c>
    </row>
    <row r="31" spans="2:15" ht="21.75" customHeight="1">
      <c r="B31" s="14">
        <v>19</v>
      </c>
      <c r="C31" s="12" t="s">
        <v>48</v>
      </c>
      <c r="D31" s="12" t="s">
        <v>49</v>
      </c>
      <c r="E31" s="12">
        <v>0</v>
      </c>
      <c r="F31" s="12">
        <v>0</v>
      </c>
      <c r="G31" s="15">
        <f t="shared" si="0"/>
        <v>0</v>
      </c>
      <c r="H31" s="20">
        <v>0</v>
      </c>
      <c r="I31" s="12">
        <v>0</v>
      </c>
      <c r="J31" s="15">
        <f t="shared" si="1"/>
        <v>0</v>
      </c>
      <c r="K31" s="18" t="s">
        <v>118</v>
      </c>
      <c r="L31" s="12">
        <v>0</v>
      </c>
      <c r="M31" s="12">
        <v>0</v>
      </c>
      <c r="N31" s="12">
        <v>0</v>
      </c>
      <c r="O31" s="15">
        <f t="shared" si="3"/>
        <v>0</v>
      </c>
    </row>
    <row r="32" spans="2:15" ht="21.75" customHeight="1">
      <c r="B32" s="11">
        <v>20</v>
      </c>
      <c r="C32" s="12" t="s">
        <v>84</v>
      </c>
      <c r="D32" s="12" t="s">
        <v>85</v>
      </c>
      <c r="E32" s="12">
        <v>169</v>
      </c>
      <c r="F32" s="12">
        <v>64</v>
      </c>
      <c r="G32" s="15">
        <f t="shared" si="0"/>
        <v>105</v>
      </c>
      <c r="H32" s="20">
        <v>136</v>
      </c>
      <c r="I32" s="12">
        <v>1</v>
      </c>
      <c r="J32" s="15">
        <f t="shared" si="1"/>
        <v>32</v>
      </c>
      <c r="K32" s="15">
        <f t="shared" si="2"/>
        <v>81.065088757396452</v>
      </c>
      <c r="L32" s="12">
        <v>17</v>
      </c>
      <c r="M32" s="12">
        <v>107</v>
      </c>
      <c r="N32" s="12">
        <v>5</v>
      </c>
      <c r="O32" s="15">
        <f t="shared" si="3"/>
        <v>7</v>
      </c>
    </row>
    <row r="33" spans="2:15" ht="21.75" customHeight="1">
      <c r="B33" s="14">
        <v>21</v>
      </c>
      <c r="C33" s="12" t="s">
        <v>50</v>
      </c>
      <c r="D33" s="12" t="s">
        <v>51</v>
      </c>
      <c r="E33" s="12">
        <v>60</v>
      </c>
      <c r="F33" s="12">
        <v>9</v>
      </c>
      <c r="G33" s="15">
        <f t="shared" si="0"/>
        <v>51</v>
      </c>
      <c r="H33" s="20">
        <v>43</v>
      </c>
      <c r="I33" s="12">
        <v>3</v>
      </c>
      <c r="J33" s="15">
        <f t="shared" si="1"/>
        <v>14</v>
      </c>
      <c r="K33" s="15">
        <f t="shared" si="2"/>
        <v>76.666666666666671</v>
      </c>
      <c r="L33" s="12">
        <v>36</v>
      </c>
      <c r="M33" s="12">
        <v>7</v>
      </c>
      <c r="N33" s="12">
        <v>0</v>
      </c>
      <c r="O33" s="15">
        <f t="shared" si="3"/>
        <v>0</v>
      </c>
    </row>
    <row r="34" spans="2:15" ht="21.75" customHeight="1">
      <c r="B34" s="11">
        <v>22</v>
      </c>
      <c r="C34" s="12" t="s">
        <v>100</v>
      </c>
      <c r="D34" s="12"/>
      <c r="E34" s="12">
        <v>18</v>
      </c>
      <c r="F34" s="12">
        <v>3</v>
      </c>
      <c r="G34" s="15">
        <f t="shared" si="0"/>
        <v>15</v>
      </c>
      <c r="H34" s="20">
        <v>9</v>
      </c>
      <c r="I34" s="12">
        <v>2</v>
      </c>
      <c r="J34" s="15">
        <f t="shared" si="1"/>
        <v>7</v>
      </c>
      <c r="K34" s="15">
        <f t="shared" si="2"/>
        <v>61.111111111111114</v>
      </c>
      <c r="L34" s="12">
        <v>7</v>
      </c>
      <c r="M34" s="12">
        <v>2</v>
      </c>
      <c r="N34" s="12">
        <v>0</v>
      </c>
      <c r="O34" s="15">
        <f t="shared" si="3"/>
        <v>0</v>
      </c>
    </row>
    <row r="35" spans="2:15" ht="21.75" customHeight="1">
      <c r="B35" s="14">
        <v>23</v>
      </c>
      <c r="C35" s="12" t="s">
        <v>57</v>
      </c>
      <c r="D35" s="12" t="s">
        <v>52</v>
      </c>
      <c r="E35" s="12">
        <v>0</v>
      </c>
      <c r="F35" s="12">
        <v>0</v>
      </c>
      <c r="G35" s="15">
        <f t="shared" si="0"/>
        <v>0</v>
      </c>
      <c r="H35" s="20">
        <v>0</v>
      </c>
      <c r="I35" s="12">
        <v>0</v>
      </c>
      <c r="J35" s="15">
        <f t="shared" si="1"/>
        <v>0</v>
      </c>
      <c r="K35" s="18" t="s">
        <v>118</v>
      </c>
      <c r="L35" s="12">
        <v>0</v>
      </c>
      <c r="M35" s="12">
        <v>0</v>
      </c>
      <c r="N35" s="12">
        <v>0</v>
      </c>
      <c r="O35" s="15">
        <f t="shared" si="3"/>
        <v>0</v>
      </c>
    </row>
    <row r="36" spans="2:15" ht="21.75" customHeight="1">
      <c r="B36" s="11">
        <v>24</v>
      </c>
      <c r="C36" s="12" t="s">
        <v>53</v>
      </c>
      <c r="D36" s="12" t="s">
        <v>54</v>
      </c>
      <c r="E36" s="12">
        <v>94</v>
      </c>
      <c r="F36" s="12">
        <v>27</v>
      </c>
      <c r="G36" s="15">
        <f t="shared" si="0"/>
        <v>67</v>
      </c>
      <c r="H36" s="20">
        <v>89</v>
      </c>
      <c r="I36" s="12">
        <v>0</v>
      </c>
      <c r="J36" s="15">
        <f t="shared" si="1"/>
        <v>5</v>
      </c>
      <c r="K36" s="15">
        <f t="shared" si="2"/>
        <v>94.680851063829792</v>
      </c>
      <c r="L36" s="12">
        <v>6</v>
      </c>
      <c r="M36" s="12">
        <v>72</v>
      </c>
      <c r="N36" s="12">
        <v>8</v>
      </c>
      <c r="O36" s="15">
        <f t="shared" si="3"/>
        <v>3</v>
      </c>
    </row>
    <row r="37" spans="2:15" ht="21.75" customHeight="1">
      <c r="B37" s="14">
        <v>25</v>
      </c>
      <c r="C37" s="12" t="s">
        <v>55</v>
      </c>
      <c r="D37" s="12" t="s">
        <v>56</v>
      </c>
      <c r="E37" s="12">
        <v>38</v>
      </c>
      <c r="F37" s="12">
        <v>6</v>
      </c>
      <c r="G37" s="15">
        <f t="shared" si="0"/>
        <v>32</v>
      </c>
      <c r="H37" s="20">
        <v>24</v>
      </c>
      <c r="I37" s="12">
        <v>1</v>
      </c>
      <c r="J37" s="15">
        <f t="shared" si="1"/>
        <v>13</v>
      </c>
      <c r="K37" s="15">
        <f t="shared" si="2"/>
        <v>65.789473684210535</v>
      </c>
      <c r="L37" s="12">
        <v>21</v>
      </c>
      <c r="M37" s="12">
        <v>3</v>
      </c>
      <c r="N37" s="12">
        <v>0</v>
      </c>
      <c r="O37" s="15">
        <f t="shared" si="3"/>
        <v>0</v>
      </c>
    </row>
    <row r="38" spans="2:15" ht="21.75" customHeight="1">
      <c r="B38" s="11">
        <v>26</v>
      </c>
      <c r="C38" s="12" t="s">
        <v>58</v>
      </c>
      <c r="D38" s="12" t="s">
        <v>59</v>
      </c>
      <c r="E38" s="12">
        <v>169</v>
      </c>
      <c r="F38" s="12">
        <v>18</v>
      </c>
      <c r="G38" s="15">
        <f t="shared" si="0"/>
        <v>151</v>
      </c>
      <c r="H38" s="20">
        <v>119</v>
      </c>
      <c r="I38" s="12">
        <v>0</v>
      </c>
      <c r="J38" s="15">
        <f t="shared" si="1"/>
        <v>50</v>
      </c>
      <c r="K38" s="15">
        <f t="shared" si="2"/>
        <v>70.414201183431956</v>
      </c>
      <c r="L38" s="12">
        <v>47</v>
      </c>
      <c r="M38" s="12">
        <v>61</v>
      </c>
      <c r="N38" s="12">
        <v>9</v>
      </c>
      <c r="O38" s="15">
        <f t="shared" si="3"/>
        <v>2</v>
      </c>
    </row>
    <row r="39" spans="2:15" ht="21.75" customHeight="1">
      <c r="B39" s="14">
        <v>27</v>
      </c>
      <c r="C39" s="12" t="s">
        <v>60</v>
      </c>
      <c r="D39" s="12" t="s">
        <v>61</v>
      </c>
      <c r="E39" s="12">
        <v>0</v>
      </c>
      <c r="F39" s="12">
        <v>0</v>
      </c>
      <c r="G39" s="15">
        <f t="shared" si="0"/>
        <v>0</v>
      </c>
      <c r="H39" s="20">
        <v>0</v>
      </c>
      <c r="I39" s="12">
        <v>0</v>
      </c>
      <c r="J39" s="15">
        <f t="shared" si="1"/>
        <v>0</v>
      </c>
      <c r="K39" s="18" t="s">
        <v>118</v>
      </c>
      <c r="L39" s="12">
        <v>0</v>
      </c>
      <c r="M39" s="12">
        <v>0</v>
      </c>
      <c r="N39" s="12">
        <v>0</v>
      </c>
      <c r="O39" s="15">
        <f t="shared" si="3"/>
        <v>0</v>
      </c>
    </row>
    <row r="40" spans="2:15" ht="21.75" customHeight="1">
      <c r="B40" s="11">
        <v>28</v>
      </c>
      <c r="C40" s="12" t="s">
        <v>62</v>
      </c>
      <c r="D40" s="12" t="s">
        <v>63</v>
      </c>
      <c r="E40" s="12">
        <v>399</v>
      </c>
      <c r="F40" s="12">
        <v>193</v>
      </c>
      <c r="G40" s="15">
        <f t="shared" si="0"/>
        <v>206</v>
      </c>
      <c r="H40" s="20">
        <v>283</v>
      </c>
      <c r="I40" s="12">
        <v>5</v>
      </c>
      <c r="J40" s="15">
        <f t="shared" si="1"/>
        <v>111</v>
      </c>
      <c r="K40" s="15">
        <f t="shared" si="2"/>
        <v>72.180451127819538</v>
      </c>
      <c r="L40" s="12">
        <v>63</v>
      </c>
      <c r="M40" s="12">
        <v>187</v>
      </c>
      <c r="N40" s="12">
        <v>18</v>
      </c>
      <c r="O40" s="15">
        <f t="shared" si="3"/>
        <v>15</v>
      </c>
    </row>
    <row r="41" spans="2:15" ht="21.75" customHeight="1">
      <c r="B41" s="14">
        <v>29</v>
      </c>
      <c r="C41" s="12" t="s">
        <v>65</v>
      </c>
      <c r="D41" s="12" t="s">
        <v>64</v>
      </c>
      <c r="E41" s="12">
        <v>0</v>
      </c>
      <c r="F41" s="12">
        <v>0</v>
      </c>
      <c r="G41" s="15">
        <f t="shared" si="0"/>
        <v>0</v>
      </c>
      <c r="H41" s="20">
        <v>0</v>
      </c>
      <c r="I41" s="12">
        <v>0</v>
      </c>
      <c r="J41" s="15">
        <f t="shared" si="1"/>
        <v>0</v>
      </c>
      <c r="K41" s="18" t="s">
        <v>118</v>
      </c>
      <c r="L41" s="12">
        <v>0</v>
      </c>
      <c r="M41" s="12">
        <v>0</v>
      </c>
      <c r="N41" s="12">
        <v>0</v>
      </c>
      <c r="O41" s="15">
        <f t="shared" si="3"/>
        <v>0</v>
      </c>
    </row>
    <row r="42" spans="2:15" ht="21.75" customHeight="1">
      <c r="B42" s="11">
        <v>30</v>
      </c>
      <c r="C42" s="12" t="s">
        <v>92</v>
      </c>
      <c r="D42" s="12" t="s">
        <v>93</v>
      </c>
      <c r="E42" s="12">
        <v>109</v>
      </c>
      <c r="F42" s="12">
        <v>32</v>
      </c>
      <c r="G42" s="15">
        <f t="shared" si="0"/>
        <v>77</v>
      </c>
      <c r="H42" s="20">
        <v>97</v>
      </c>
      <c r="I42" s="12">
        <v>0</v>
      </c>
      <c r="J42" s="15">
        <f t="shared" si="1"/>
        <v>12</v>
      </c>
      <c r="K42" s="15">
        <f t="shared" si="2"/>
        <v>88.9908256880734</v>
      </c>
      <c r="L42" s="12">
        <v>6</v>
      </c>
      <c r="M42" s="12">
        <v>70</v>
      </c>
      <c r="N42" s="12">
        <v>17</v>
      </c>
      <c r="O42" s="15">
        <f t="shared" si="3"/>
        <v>4</v>
      </c>
    </row>
    <row r="43" spans="2:15" ht="21.75" customHeight="1">
      <c r="B43" s="14">
        <v>31</v>
      </c>
      <c r="C43" s="12" t="s">
        <v>95</v>
      </c>
      <c r="D43" s="12"/>
      <c r="E43" s="12">
        <v>15</v>
      </c>
      <c r="F43" s="12">
        <v>6</v>
      </c>
      <c r="G43" s="15">
        <f t="shared" si="0"/>
        <v>9</v>
      </c>
      <c r="H43" s="20">
        <v>8</v>
      </c>
      <c r="I43" s="12">
        <v>2</v>
      </c>
      <c r="J43" s="15">
        <f t="shared" si="1"/>
        <v>5</v>
      </c>
      <c r="K43" s="15">
        <f t="shared" si="2"/>
        <v>66.666666666666657</v>
      </c>
      <c r="L43" s="12">
        <v>3</v>
      </c>
      <c r="M43" s="12">
        <v>5</v>
      </c>
      <c r="N43" s="12">
        <v>0</v>
      </c>
      <c r="O43" s="15">
        <f t="shared" si="3"/>
        <v>0</v>
      </c>
    </row>
    <row r="44" spans="2:15" ht="21.75" customHeight="1">
      <c r="B44" s="11">
        <v>32</v>
      </c>
      <c r="C44" s="12" t="s">
        <v>96</v>
      </c>
      <c r="D44" s="12"/>
      <c r="E44" s="12">
        <v>16</v>
      </c>
      <c r="F44" s="12">
        <v>4</v>
      </c>
      <c r="G44" s="15">
        <f t="shared" si="0"/>
        <v>12</v>
      </c>
      <c r="H44" s="20">
        <v>7</v>
      </c>
      <c r="I44" s="12">
        <v>0</v>
      </c>
      <c r="J44" s="15">
        <f t="shared" si="1"/>
        <v>9</v>
      </c>
      <c r="K44" s="15">
        <f t="shared" si="2"/>
        <v>43.75</v>
      </c>
      <c r="L44" s="12">
        <v>1</v>
      </c>
      <c r="M44" s="12">
        <v>5</v>
      </c>
      <c r="N44" s="12">
        <v>0</v>
      </c>
      <c r="O44" s="15">
        <f t="shared" si="3"/>
        <v>1</v>
      </c>
    </row>
    <row r="45" spans="2:15" ht="21.75" customHeight="1">
      <c r="B45" s="14">
        <v>33</v>
      </c>
      <c r="C45" s="12" t="s">
        <v>97</v>
      </c>
      <c r="D45" s="12"/>
      <c r="E45" s="12">
        <v>36</v>
      </c>
      <c r="F45" s="12">
        <v>27</v>
      </c>
      <c r="G45" s="15">
        <f t="shared" si="0"/>
        <v>9</v>
      </c>
      <c r="H45" s="20">
        <v>31</v>
      </c>
      <c r="I45" s="12">
        <v>0</v>
      </c>
      <c r="J45" s="15">
        <f t="shared" si="1"/>
        <v>5</v>
      </c>
      <c r="K45" s="15">
        <f t="shared" si="2"/>
        <v>86.111111111111114</v>
      </c>
      <c r="L45" s="12">
        <v>9</v>
      </c>
      <c r="M45" s="12">
        <v>18</v>
      </c>
      <c r="N45" s="12">
        <v>3</v>
      </c>
      <c r="O45" s="15">
        <f>H45-(L45+M45+N45)</f>
        <v>1</v>
      </c>
    </row>
    <row r="46" spans="2:15" ht="21.75" customHeight="1">
      <c r="B46" s="11">
        <v>34</v>
      </c>
      <c r="C46" s="12" t="s">
        <v>98</v>
      </c>
      <c r="D46" s="12"/>
      <c r="E46" s="12">
        <v>2</v>
      </c>
      <c r="F46" s="12">
        <v>1</v>
      </c>
      <c r="G46" s="15">
        <f t="shared" si="0"/>
        <v>1</v>
      </c>
      <c r="H46" s="20">
        <v>2</v>
      </c>
      <c r="I46" s="12">
        <v>0</v>
      </c>
      <c r="J46" s="15">
        <f t="shared" si="1"/>
        <v>0</v>
      </c>
      <c r="K46" s="15">
        <f t="shared" si="2"/>
        <v>100</v>
      </c>
      <c r="L46" s="12">
        <v>0</v>
      </c>
      <c r="M46" s="12">
        <v>2</v>
      </c>
      <c r="N46" s="12">
        <v>0</v>
      </c>
      <c r="O46" s="15">
        <f t="shared" si="3"/>
        <v>0</v>
      </c>
    </row>
    <row r="47" spans="2:15" ht="21.75" customHeight="1">
      <c r="B47" s="14">
        <v>35</v>
      </c>
      <c r="C47" s="12" t="s">
        <v>101</v>
      </c>
      <c r="D47" s="12"/>
      <c r="E47" s="12">
        <v>13</v>
      </c>
      <c r="F47" s="12">
        <v>5</v>
      </c>
      <c r="G47" s="15">
        <f t="shared" si="0"/>
        <v>8</v>
      </c>
      <c r="H47" s="20">
        <v>10</v>
      </c>
      <c r="I47" s="12">
        <v>1</v>
      </c>
      <c r="J47" s="15">
        <f t="shared" si="1"/>
        <v>2</v>
      </c>
      <c r="K47" s="15">
        <f t="shared" si="2"/>
        <v>84.615384615384613</v>
      </c>
      <c r="L47" s="12">
        <v>1</v>
      </c>
      <c r="M47" s="12">
        <v>7</v>
      </c>
      <c r="N47" s="12">
        <v>1</v>
      </c>
      <c r="O47" s="15">
        <f t="shared" si="3"/>
        <v>1</v>
      </c>
    </row>
    <row r="48" spans="2:15" ht="21.75" customHeight="1">
      <c r="B48" s="11">
        <v>36</v>
      </c>
      <c r="C48" s="12" t="s">
        <v>99</v>
      </c>
      <c r="D48" s="12"/>
      <c r="E48" s="12">
        <v>48</v>
      </c>
      <c r="F48" s="12">
        <v>5</v>
      </c>
      <c r="G48" s="15">
        <f t="shared" si="0"/>
        <v>43</v>
      </c>
      <c r="H48" s="20">
        <v>32</v>
      </c>
      <c r="I48" s="12">
        <v>2</v>
      </c>
      <c r="J48" s="15">
        <f t="shared" si="1"/>
        <v>14</v>
      </c>
      <c r="K48" s="15">
        <f t="shared" si="2"/>
        <v>70.833333333333343</v>
      </c>
      <c r="L48" s="12">
        <v>8</v>
      </c>
      <c r="M48" s="12">
        <v>24</v>
      </c>
      <c r="N48" s="12">
        <v>0</v>
      </c>
      <c r="O48" s="15">
        <f t="shared" si="3"/>
        <v>0</v>
      </c>
    </row>
    <row r="49" spans="2:15" ht="21.75" customHeight="1">
      <c r="B49" s="14">
        <v>37</v>
      </c>
      <c r="C49" s="12" t="s">
        <v>66</v>
      </c>
      <c r="D49" s="12" t="s">
        <v>67</v>
      </c>
      <c r="E49" s="12">
        <v>0</v>
      </c>
      <c r="F49" s="12">
        <v>0</v>
      </c>
      <c r="G49" s="15">
        <f t="shared" si="0"/>
        <v>0</v>
      </c>
      <c r="H49" s="20">
        <v>0</v>
      </c>
      <c r="I49" s="12">
        <v>0</v>
      </c>
      <c r="J49" s="15">
        <f t="shared" si="1"/>
        <v>0</v>
      </c>
      <c r="K49" s="18" t="s">
        <v>118</v>
      </c>
      <c r="L49" s="12">
        <v>0</v>
      </c>
      <c r="M49" s="12">
        <v>0</v>
      </c>
      <c r="N49" s="12">
        <v>0</v>
      </c>
      <c r="O49" s="15">
        <f t="shared" si="3"/>
        <v>0</v>
      </c>
    </row>
    <row r="50" spans="2:15" ht="21.75" customHeight="1">
      <c r="B50" s="11">
        <v>38</v>
      </c>
      <c r="C50" s="12" t="s">
        <v>68</v>
      </c>
      <c r="D50" s="12" t="s">
        <v>69</v>
      </c>
      <c r="E50" s="12">
        <v>0</v>
      </c>
      <c r="F50" s="12">
        <v>0</v>
      </c>
      <c r="G50" s="15">
        <f t="shared" si="0"/>
        <v>0</v>
      </c>
      <c r="H50" s="20">
        <v>0</v>
      </c>
      <c r="I50" s="12">
        <v>0</v>
      </c>
      <c r="J50" s="15">
        <f t="shared" si="1"/>
        <v>0</v>
      </c>
      <c r="K50" s="18" t="s">
        <v>118</v>
      </c>
      <c r="L50" s="12">
        <v>0</v>
      </c>
      <c r="M50" s="12">
        <v>0</v>
      </c>
      <c r="N50" s="12">
        <v>0</v>
      </c>
      <c r="O50" s="15">
        <f t="shared" si="3"/>
        <v>0</v>
      </c>
    </row>
    <row r="51" spans="2:15" ht="21.75" customHeight="1">
      <c r="B51" s="14">
        <v>39</v>
      </c>
      <c r="C51" s="12" t="s">
        <v>70</v>
      </c>
      <c r="D51" s="12" t="s">
        <v>71</v>
      </c>
      <c r="E51" s="12">
        <v>89</v>
      </c>
      <c r="F51" s="12">
        <v>77</v>
      </c>
      <c r="G51" s="15">
        <f t="shared" si="0"/>
        <v>12</v>
      </c>
      <c r="H51" s="20">
        <v>73</v>
      </c>
      <c r="I51" s="12">
        <v>0</v>
      </c>
      <c r="J51" s="15">
        <f t="shared" si="1"/>
        <v>16</v>
      </c>
      <c r="K51" s="15">
        <f t="shared" si="2"/>
        <v>82.022471910112358</v>
      </c>
      <c r="L51" s="12">
        <v>31</v>
      </c>
      <c r="M51" s="12">
        <v>37</v>
      </c>
      <c r="N51" s="12">
        <v>3</v>
      </c>
      <c r="O51" s="15">
        <f t="shared" si="3"/>
        <v>2</v>
      </c>
    </row>
    <row r="52" spans="2:15" ht="21.75" customHeight="1">
      <c r="B52" s="11">
        <v>40</v>
      </c>
      <c r="C52" s="12" t="s">
        <v>94</v>
      </c>
      <c r="D52" s="12" t="s">
        <v>72</v>
      </c>
      <c r="E52" s="12">
        <v>260</v>
      </c>
      <c r="F52" s="12">
        <v>249</v>
      </c>
      <c r="G52" s="15">
        <f t="shared" si="0"/>
        <v>11</v>
      </c>
      <c r="H52" s="20">
        <v>223</v>
      </c>
      <c r="I52" s="12">
        <v>3</v>
      </c>
      <c r="J52" s="15">
        <f t="shared" si="1"/>
        <v>34</v>
      </c>
      <c r="K52" s="15">
        <f t="shared" si="2"/>
        <v>86.92307692307692</v>
      </c>
      <c r="L52" s="12">
        <v>43</v>
      </c>
      <c r="M52" s="12">
        <v>162</v>
      </c>
      <c r="N52" s="12">
        <v>1</v>
      </c>
      <c r="O52" s="15">
        <f t="shared" si="3"/>
        <v>17</v>
      </c>
    </row>
    <row r="53" spans="2:15" ht="21.75" customHeight="1">
      <c r="B53" s="14">
        <v>41</v>
      </c>
      <c r="C53" s="12" t="s">
        <v>73</v>
      </c>
      <c r="D53" s="12" t="s">
        <v>74</v>
      </c>
      <c r="E53" s="12">
        <v>0</v>
      </c>
      <c r="F53" s="12">
        <v>0</v>
      </c>
      <c r="G53" s="15">
        <f t="shared" si="0"/>
        <v>0</v>
      </c>
      <c r="H53" s="20">
        <v>0</v>
      </c>
      <c r="I53" s="12">
        <v>0</v>
      </c>
      <c r="J53" s="15">
        <f t="shared" si="1"/>
        <v>0</v>
      </c>
      <c r="K53" s="18" t="s">
        <v>118</v>
      </c>
      <c r="L53" s="12">
        <v>0</v>
      </c>
      <c r="M53" s="12">
        <v>0</v>
      </c>
      <c r="N53" s="12">
        <v>0</v>
      </c>
      <c r="O53" s="15">
        <f t="shared" si="3"/>
        <v>0</v>
      </c>
    </row>
    <row r="54" spans="2:15" ht="21.75" customHeight="1">
      <c r="B54" s="11">
        <v>42</v>
      </c>
      <c r="C54" s="12" t="s">
        <v>75</v>
      </c>
      <c r="D54" s="12" t="s">
        <v>76</v>
      </c>
      <c r="E54" s="12">
        <v>103</v>
      </c>
      <c r="F54" s="12">
        <v>84</v>
      </c>
      <c r="G54" s="15">
        <f t="shared" si="0"/>
        <v>19</v>
      </c>
      <c r="H54" s="20">
        <v>79</v>
      </c>
      <c r="I54" s="12">
        <v>0</v>
      </c>
      <c r="J54" s="15">
        <f t="shared" si="1"/>
        <v>24</v>
      </c>
      <c r="K54" s="15">
        <f t="shared" si="2"/>
        <v>76.699029126213588</v>
      </c>
      <c r="L54" s="12">
        <v>8</v>
      </c>
      <c r="M54" s="12">
        <v>69</v>
      </c>
      <c r="N54" s="12">
        <v>1</v>
      </c>
      <c r="O54" s="15">
        <f t="shared" si="3"/>
        <v>1</v>
      </c>
    </row>
    <row r="55" spans="2:15" ht="21.75" customHeight="1">
      <c r="B55" s="14">
        <v>43</v>
      </c>
      <c r="C55" s="12" t="s">
        <v>102</v>
      </c>
      <c r="D55" s="12" t="s">
        <v>77</v>
      </c>
      <c r="E55" s="12">
        <v>0</v>
      </c>
      <c r="F55" s="12">
        <v>0</v>
      </c>
      <c r="G55" s="15">
        <f t="shared" si="0"/>
        <v>0</v>
      </c>
      <c r="H55" s="20">
        <v>0</v>
      </c>
      <c r="I55" s="12">
        <v>0</v>
      </c>
      <c r="J55" s="15">
        <f t="shared" si="1"/>
        <v>0</v>
      </c>
      <c r="K55" s="18" t="s">
        <v>118</v>
      </c>
      <c r="L55" s="12">
        <v>0</v>
      </c>
      <c r="M55" s="12">
        <v>0</v>
      </c>
      <c r="N55" s="12">
        <v>0</v>
      </c>
      <c r="O55" s="15">
        <f t="shared" si="3"/>
        <v>0</v>
      </c>
    </row>
    <row r="56" spans="2:15" ht="21.75" customHeight="1">
      <c r="B56" s="11">
        <v>44</v>
      </c>
      <c r="C56" s="12" t="s">
        <v>78</v>
      </c>
      <c r="D56" s="12" t="s">
        <v>79</v>
      </c>
      <c r="E56" s="12">
        <v>97</v>
      </c>
      <c r="F56" s="12">
        <v>85</v>
      </c>
      <c r="G56" s="15">
        <f t="shared" si="0"/>
        <v>12</v>
      </c>
      <c r="H56" s="20">
        <v>82</v>
      </c>
      <c r="I56" s="12">
        <v>0</v>
      </c>
      <c r="J56" s="15">
        <f t="shared" si="1"/>
        <v>15</v>
      </c>
      <c r="K56" s="15">
        <f t="shared" si="2"/>
        <v>84.536082474226802</v>
      </c>
      <c r="L56" s="12">
        <v>16</v>
      </c>
      <c r="M56" s="12">
        <v>44</v>
      </c>
      <c r="N56" s="12">
        <v>15</v>
      </c>
      <c r="O56" s="15">
        <f t="shared" si="3"/>
        <v>7</v>
      </c>
    </row>
    <row r="57" spans="2:15" ht="21.75" customHeight="1">
      <c r="B57" s="14">
        <v>45</v>
      </c>
      <c r="C57" s="12" t="s">
        <v>80</v>
      </c>
      <c r="D57" s="12" t="s">
        <v>81</v>
      </c>
      <c r="E57" s="12">
        <v>29</v>
      </c>
      <c r="F57" s="12">
        <v>21</v>
      </c>
      <c r="G57" s="15">
        <f t="shared" si="0"/>
        <v>8</v>
      </c>
      <c r="H57" s="20">
        <v>25</v>
      </c>
      <c r="I57" s="12">
        <v>0</v>
      </c>
      <c r="J57" s="15">
        <f t="shared" si="1"/>
        <v>4</v>
      </c>
      <c r="K57" s="15">
        <f t="shared" si="2"/>
        <v>86.206896551724128</v>
      </c>
      <c r="L57" s="12">
        <v>17</v>
      </c>
      <c r="M57" s="12">
        <v>5</v>
      </c>
      <c r="N57" s="12">
        <v>3</v>
      </c>
      <c r="O57" s="15">
        <f t="shared" si="3"/>
        <v>0</v>
      </c>
    </row>
    <row r="58" spans="2:15" ht="21.75" customHeight="1">
      <c r="B58" s="11">
        <v>46</v>
      </c>
      <c r="C58" s="12" t="s">
        <v>82</v>
      </c>
      <c r="D58" s="12" t="s">
        <v>83</v>
      </c>
      <c r="E58" s="12">
        <v>36</v>
      </c>
      <c r="F58" s="12">
        <v>31</v>
      </c>
      <c r="G58" s="15">
        <f t="shared" si="0"/>
        <v>5</v>
      </c>
      <c r="H58" s="20">
        <v>36</v>
      </c>
      <c r="I58" s="12">
        <v>0</v>
      </c>
      <c r="J58" s="15">
        <f t="shared" si="1"/>
        <v>0</v>
      </c>
      <c r="K58" s="15">
        <f t="shared" si="2"/>
        <v>100</v>
      </c>
      <c r="L58" s="12">
        <v>2</v>
      </c>
      <c r="M58" s="12">
        <v>4</v>
      </c>
      <c r="N58" s="12">
        <v>30</v>
      </c>
      <c r="O58" s="15">
        <f t="shared" si="3"/>
        <v>0</v>
      </c>
    </row>
    <row r="59" spans="2:15" ht="21.75" customHeight="1">
      <c r="B59" s="14">
        <v>47</v>
      </c>
      <c r="C59" s="12" t="s">
        <v>90</v>
      </c>
      <c r="D59" s="12" t="s">
        <v>91</v>
      </c>
      <c r="E59" s="12">
        <v>17</v>
      </c>
      <c r="F59" s="12">
        <v>12</v>
      </c>
      <c r="G59" s="15">
        <f t="shared" si="0"/>
        <v>5</v>
      </c>
      <c r="H59" s="20">
        <v>15</v>
      </c>
      <c r="I59" s="12">
        <v>0</v>
      </c>
      <c r="J59" s="15">
        <f t="shared" si="1"/>
        <v>2</v>
      </c>
      <c r="K59" s="15">
        <f t="shared" si="2"/>
        <v>88.235294117647058</v>
      </c>
      <c r="L59" s="12">
        <v>6</v>
      </c>
      <c r="M59" s="12">
        <v>9</v>
      </c>
      <c r="N59" s="12">
        <v>0</v>
      </c>
      <c r="O59" s="15">
        <f t="shared" si="3"/>
        <v>0</v>
      </c>
    </row>
    <row r="60" spans="2:15" ht="21.75" customHeight="1">
      <c r="B60" s="11">
        <v>48</v>
      </c>
      <c r="C60" s="12" t="s">
        <v>86</v>
      </c>
      <c r="D60" s="12" t="s">
        <v>87</v>
      </c>
      <c r="E60" s="12">
        <v>182</v>
      </c>
      <c r="F60" s="12">
        <v>93</v>
      </c>
      <c r="G60" s="15">
        <f t="shared" si="0"/>
        <v>89</v>
      </c>
      <c r="H60" s="20">
        <v>146</v>
      </c>
      <c r="I60" s="12">
        <v>0</v>
      </c>
      <c r="J60" s="15">
        <f t="shared" si="1"/>
        <v>36</v>
      </c>
      <c r="K60" s="15">
        <f t="shared" si="2"/>
        <v>80.219780219780219</v>
      </c>
      <c r="L60" s="12">
        <v>31</v>
      </c>
      <c r="M60" s="12">
        <v>108</v>
      </c>
      <c r="N60" s="12">
        <v>5</v>
      </c>
      <c r="O60" s="15">
        <f t="shared" si="3"/>
        <v>2</v>
      </c>
    </row>
    <row r="61" spans="2:15" ht="21.75" customHeight="1">
      <c r="B61" s="14">
        <v>49</v>
      </c>
      <c r="C61" s="13" t="s">
        <v>88</v>
      </c>
      <c r="D61" s="13" t="s">
        <v>89</v>
      </c>
      <c r="E61" s="13">
        <v>167</v>
      </c>
      <c r="F61" s="13">
        <v>87</v>
      </c>
      <c r="G61" s="15">
        <f t="shared" si="0"/>
        <v>80</v>
      </c>
      <c r="H61" s="21">
        <v>119</v>
      </c>
      <c r="I61" s="13">
        <v>0</v>
      </c>
      <c r="J61" s="15">
        <f t="shared" si="1"/>
        <v>48</v>
      </c>
      <c r="K61" s="15">
        <f t="shared" si="2"/>
        <v>71.257485029940113</v>
      </c>
      <c r="L61" s="13">
        <v>43</v>
      </c>
      <c r="M61" s="13">
        <v>75</v>
      </c>
      <c r="N61" s="13">
        <v>1</v>
      </c>
      <c r="O61" s="15">
        <f t="shared" si="3"/>
        <v>0</v>
      </c>
    </row>
    <row r="62" spans="2:15" s="1" customFormat="1" ht="27" customHeight="1">
      <c r="B62" s="22" t="s">
        <v>113</v>
      </c>
      <c r="C62" s="23"/>
      <c r="D62" s="24"/>
      <c r="E62" s="7">
        <f>SUM(E13:E61)</f>
        <v>3573</v>
      </c>
      <c r="F62" s="7">
        <f t="shared" ref="F62:O62" si="4">SUM(F13:F61)</f>
        <v>1596</v>
      </c>
      <c r="G62" s="7">
        <f t="shared" si="4"/>
        <v>1977</v>
      </c>
      <c r="H62" s="7">
        <f t="shared" si="4"/>
        <v>2778</v>
      </c>
      <c r="I62" s="7">
        <f t="shared" si="4"/>
        <v>67</v>
      </c>
      <c r="J62" s="7">
        <f t="shared" si="4"/>
        <v>728</v>
      </c>
      <c r="K62" s="7">
        <f>(H62+I62)/E62*100</f>
        <v>79.624965015393229</v>
      </c>
      <c r="L62" s="7">
        <f t="shared" si="4"/>
        <v>990</v>
      </c>
      <c r="M62" s="7">
        <f t="shared" si="4"/>
        <v>1517</v>
      </c>
      <c r="N62" s="7">
        <f t="shared" si="4"/>
        <v>183</v>
      </c>
      <c r="O62" s="7">
        <f t="shared" si="4"/>
        <v>88</v>
      </c>
    </row>
    <row r="63" spans="2:15" s="8" customFormat="1" ht="16.5"/>
    <row r="64" spans="2:15" s="8" customFormat="1" ht="16.5"/>
    <row r="65" spans="10:15" s="9" customFormat="1" ht="16.5">
      <c r="J65" s="25" t="s">
        <v>114</v>
      </c>
      <c r="K65" s="25"/>
      <c r="L65" s="25"/>
      <c r="M65" s="25"/>
      <c r="N65" s="25"/>
      <c r="O65" s="25"/>
    </row>
    <row r="66" spans="10:15" s="8" customFormat="1" ht="16.5">
      <c r="J66" s="26" t="s">
        <v>116</v>
      </c>
      <c r="K66" s="26"/>
      <c r="L66" s="26"/>
      <c r="M66" s="26"/>
      <c r="N66" s="26"/>
      <c r="O66" s="26"/>
    </row>
    <row r="67" spans="10:15" s="8" customFormat="1" ht="16.5">
      <c r="J67" s="10"/>
      <c r="K67" s="10"/>
      <c r="L67" s="10"/>
      <c r="M67" s="10"/>
      <c r="N67" s="10"/>
      <c r="O67" s="10"/>
    </row>
    <row r="68" spans="10:15" s="8" customFormat="1" ht="16.5">
      <c r="J68" s="10"/>
      <c r="K68" s="10"/>
      <c r="L68" s="10"/>
      <c r="M68" s="10"/>
      <c r="N68" s="10"/>
      <c r="O68" s="10"/>
    </row>
    <row r="69" spans="10:15" s="8" customFormat="1" ht="16.5">
      <c r="J69" s="10"/>
      <c r="K69" s="10"/>
      <c r="L69" s="10"/>
      <c r="M69" s="10"/>
      <c r="N69" s="10"/>
      <c r="O69" s="10"/>
    </row>
    <row r="70" spans="10:15" s="8" customFormat="1" ht="16.5">
      <c r="J70" s="10"/>
      <c r="K70" s="10"/>
      <c r="L70" s="10"/>
      <c r="M70" s="10"/>
      <c r="N70" s="10"/>
      <c r="O70" s="10"/>
    </row>
    <row r="71" spans="10:15" s="8" customFormat="1" ht="16.5">
      <c r="J71" s="10"/>
      <c r="K71" s="10"/>
      <c r="L71" s="10"/>
      <c r="M71" s="10"/>
      <c r="N71" s="10"/>
      <c r="O71" s="10"/>
    </row>
    <row r="72" spans="10:15" s="8" customFormat="1" ht="16.5">
      <c r="J72" s="26" t="s">
        <v>115</v>
      </c>
      <c r="K72" s="26"/>
      <c r="L72" s="26"/>
      <c r="M72" s="26"/>
      <c r="N72" s="26"/>
      <c r="O72" s="26"/>
    </row>
    <row r="73" spans="10:15" s="8" customFormat="1" ht="16.5"/>
    <row r="74" spans="10:15" s="8" customFormat="1" ht="16.5"/>
    <row r="75" spans="10:15" s="8" customFormat="1" ht="16.5"/>
  </sheetData>
  <autoFilter ref="B12:O12">
    <filterColumn colId="3"/>
    <sortState ref="B7:T55">
      <sortCondition ref="B6"/>
    </sortState>
  </autoFilter>
  <sortState ref="B7:R58">
    <sortCondition ref="C7:C58"/>
  </sortState>
  <mergeCells count="16">
    <mergeCell ref="B62:D62"/>
    <mergeCell ref="J65:O65"/>
    <mergeCell ref="J66:O66"/>
    <mergeCell ref="J72:O72"/>
    <mergeCell ref="B1:D1"/>
    <mergeCell ref="B2:D2"/>
    <mergeCell ref="H1:O1"/>
    <mergeCell ref="H2:O2"/>
    <mergeCell ref="K11:K12"/>
    <mergeCell ref="L11:O11"/>
    <mergeCell ref="B11:B12"/>
    <mergeCell ref="C11:C12"/>
    <mergeCell ref="D11:D12"/>
    <mergeCell ref="F11:G11"/>
    <mergeCell ref="H11:J11"/>
    <mergeCell ref="B5:O5"/>
  </mergeCells>
  <pageMargins left="0.7" right="0.2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2017-02-17T03:53:02Z</dcterms:modified>
</cp:coreProperties>
</file>